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8_{712A1A39-70B9-4E14-ABC2-94D4D30A163D}" xr6:coauthVersionLast="47" xr6:coauthVersionMax="47" xr10:uidLastSave="{00000000-0000-0000-0000-000000000000}"/>
  <bookViews>
    <workbookView xWindow="1140" yWindow="300" windowWidth="20085" windowHeight="15315" xr2:uid="{8C70232C-EDE5-42EE-9CC3-68605C878DDA}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ConsPlus">[1]T3_FGLP!$J$28:$N$35</definedName>
    <definedName name="COSTO_INSPECCIÓN">[1]T4_GI!$B$7:$G$15</definedName>
    <definedName name="Data_Input">[1]Dt1!$CA$3:$EA$983</definedName>
    <definedName name="DataPlatts1">[2]Dat1!$A$5:$AX$976</definedName>
    <definedName name="GASTOS_PUERTO">[1]T4_GI!$I$7:$O$16</definedName>
    <definedName name="RAD_GLP">[1]T5_GI!$V$5:$W$11</definedName>
    <definedName name="Tabla_ISC">[3]P_Tablas!$B$11:$U$19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1" l="1"/>
  <c r="E58" i="1"/>
  <c r="F58" i="1"/>
  <c r="H58" i="1"/>
  <c r="I58" i="1"/>
  <c r="J58" i="1"/>
  <c r="K58" i="1"/>
  <c r="L58" i="1"/>
  <c r="M58" i="1"/>
  <c r="N58" i="1"/>
  <c r="O58" i="1"/>
  <c r="D58" i="1"/>
  <c r="E44" i="1"/>
  <c r="G44" i="1"/>
  <c r="G58" i="1" s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<sst xmlns="http://schemas.openxmlformats.org/spreadsheetml/2006/main" count="65" uniqueCount="51">
  <si>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</si>
  <si>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</si>
  <si>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</si>
  <si>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</si>
  <si>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</si>
  <si>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</si>
  <si>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</si>
  <si>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</si>
  <si>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</si>
  <si>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</si>
  <si>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</si>
  <si>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</si>
  <si>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</si>
  <si>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</si>
  <si>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</si>
  <si>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</si>
  <si>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</si>
  <si>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</si>
  <si>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</si>
  <si>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</si>
  <si>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</si>
  <si>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</si>
  <si>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</si>
  <si>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</si>
  <si>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</si>
  <si>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</si>
  <si>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</si>
  <si>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</si>
  <si>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</si>
  <si>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</si>
  <si>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</si>
  <si>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</si>
  <si>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</si>
  <si>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</si>
  <si>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</si>
  <si>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</si>
  <si>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</si>
  <si>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</si>
  <si>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</si>
  <si>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</si>
  <si>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</si>
  <si>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</si>
  <si>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</si>
  <si>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</si>
  <si>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</si>
  <si>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</si>
  <si>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</si>
  <si>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</si>
  <si>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</si>
  <si>
    <t>Gasolina Premium</t>
  </si>
  <si>
    <t>Gasolina 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</si>
</sst>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A96930D0-76B9-492C-826B-6D87F3EB65F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15875</xdr:colOff>
      <xdr:row>1</xdr:row>
      <xdr:rowOff>0</xdr:rowOff>
    </xdr:from>
    <xdr:to>
      <xdr:col>2</xdr:col>
      <xdr:colOff>1905001</xdr:colOff>
      <xdr:row>5</xdr:row>
      <xdr:rowOff>63500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2A6048F-9C0F-4A6D-B8F9-8AEDD03D14C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190500"/>
          <a:ext cx="3175001" cy="952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2%20-%2013.01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Resultados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0.75282047093963045</v>
          </cell>
          <cell r="E59" t="e">
            <v>#REF!</v>
          </cell>
          <cell r="F59">
            <v>0.89664755386304007</v>
          </cell>
          <cell r="G59">
            <v>0.89250596817234584</v>
          </cell>
          <cell r="H59">
            <v>0.88005374846591478</v>
          </cell>
          <cell r="I59">
            <v>0.90320767834842852</v>
          </cell>
          <cell r="J59">
            <v>0.89830336925083853</v>
          </cell>
          <cell r="K59">
            <v>0.89766347840238547</v>
          </cell>
          <cell r="L59">
            <v>0.87691688899407871</v>
          </cell>
          <cell r="M59">
            <v>0.87520065156841775</v>
          </cell>
          <cell r="N59">
            <v>0.85902198453629175</v>
          </cell>
          <cell r="O59">
            <v>0.91690863608578133</v>
          </cell>
        </row>
        <row r="60">
          <cell r="B60" t="str">
            <v xml:space="preserve">Flete </v>
          </cell>
          <cell r="D60">
            <v>0.17421178741693327</v>
          </cell>
          <cell r="E60" t="e">
            <v>#REF!</v>
          </cell>
          <cell r="F60">
            <v>5.5928568622806117E-2</v>
          </cell>
          <cell r="G60">
            <v>5.8439510528261442E-2</v>
          </cell>
          <cell r="H60">
            <v>6.3346337149330106E-2</v>
          </cell>
          <cell r="I60">
            <v>5.3486150146740817E-2</v>
          </cell>
          <cell r="J60">
            <v>5.8022578048522719E-2</v>
          </cell>
          <cell r="K60">
            <v>5.8435890189178157E-2</v>
          </cell>
          <cell r="L60">
            <v>6.7609813395396734E-2</v>
          </cell>
          <cell r="M60">
            <v>6.8585229145683019E-2</v>
          </cell>
          <cell r="N60">
            <v>8.313158493798084E-2</v>
          </cell>
          <cell r="O60">
            <v>4.5547148946100048E-2</v>
          </cell>
        </row>
        <row r="61">
          <cell r="B61" t="str">
            <v>Seguro + Mermas</v>
          </cell>
          <cell r="D61">
            <v>2.9108812912396103E-3</v>
          </cell>
          <cell r="E61" t="e">
            <v>#REF!</v>
          </cell>
          <cell r="F61">
            <v>1.1621428694327323E-3</v>
          </cell>
          <cell r="G61">
            <v>1.1601519430700584E-3</v>
          </cell>
          <cell r="H61">
            <v>1.1509570957953491E-3</v>
          </cell>
          <cell r="I61">
            <v>1.6952614640934399E-3</v>
          </cell>
          <cell r="J61">
            <v>1.1189013583402527E-3</v>
          </cell>
          <cell r="K61">
            <v>1.1186362612521294E-3</v>
          </cell>
          <cell r="L61">
            <v>3.7025446733667439E-4</v>
          </cell>
          <cell r="M61">
            <v>3.6996406523992747E-4</v>
          </cell>
          <cell r="N61">
            <v>2.0821593885381427E-3</v>
          </cell>
          <cell r="O61">
            <v>1.1164487106369823E-3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2.4407476352915371E-2</v>
          </cell>
          <cell r="E64" t="e">
            <v>#REF!</v>
          </cell>
          <cell r="F64">
            <v>1.7316711821068295E-2</v>
          </cell>
          <cell r="G64">
            <v>1.7841686924580446E-2</v>
          </cell>
          <cell r="H64">
            <v>2.3236911971911599E-2</v>
          </cell>
          <cell r="I64">
            <v>1.5942984812990457E-2</v>
          </cell>
          <cell r="J64">
            <v>1.5407220488824818E-2</v>
          </cell>
          <cell r="K64">
            <v>1.5472023992972931E-2</v>
          </cell>
          <cell r="L64">
            <v>2.1178844396412246E-2</v>
          </cell>
          <cell r="M64">
            <v>2.1442771663139074E-2</v>
          </cell>
          <cell r="N64">
            <v>2.3891914002004473E-2</v>
          </cell>
          <cell r="O64">
            <v>1.8957239520176243E-2</v>
          </cell>
        </row>
        <row r="65">
          <cell r="B65" t="str">
            <v>Recepción, Almacenamiento y Despacho</v>
          </cell>
          <cell r="D65">
            <v>4.124938399928129E-2</v>
          </cell>
          <cell r="E65" t="e">
            <v>#REF!</v>
          </cell>
          <cell r="F65">
            <v>2.3590961655857907E-2</v>
          </cell>
          <cell r="G65">
            <v>2.4650090034615102E-2</v>
          </cell>
          <cell r="H65">
            <v>2.6719815069959053E-2</v>
          </cell>
          <cell r="I65">
            <v>2.1267925227746596E-2</v>
          </cell>
          <cell r="J65">
            <v>2.1990064375226236E-2</v>
          </cell>
          <cell r="K65">
            <v>2.2146706166848714E-2</v>
          </cell>
          <cell r="L65">
            <v>2.8943372712133871E-2</v>
          </cell>
          <cell r="M65">
            <v>2.9360942591297949E-2</v>
          </cell>
          <cell r="N65">
            <v>2.6641429693785423E-2</v>
          </cell>
          <cell r="O65">
            <v>1.3070526737305478E-2</v>
          </cell>
        </row>
        <row r="66">
          <cell r="B66" t="str">
            <v>Ley 27332 + OEFA</v>
          </cell>
          <cell r="D66">
            <v>4.4000000000000003E-3</v>
          </cell>
          <cell r="E66" t="e">
            <v>#REF!</v>
          </cell>
          <cell r="F66">
            <v>5.3540611677948737E-3</v>
          </cell>
          <cell r="G66">
            <v>5.4025923971271553E-3</v>
          </cell>
          <cell r="H66">
            <v>5.4922302470890947E-3</v>
          </cell>
          <cell r="I66">
            <v>4.3999999999999994E-3</v>
          </cell>
          <cell r="J66">
            <v>5.1578664782475758E-3</v>
          </cell>
          <cell r="K66">
            <v>5.1632649873623124E-3</v>
          </cell>
          <cell r="L66">
            <v>4.9808260346417554E-3</v>
          </cell>
          <cell r="M66">
            <v>5.0404409662221468E-3</v>
          </cell>
          <cell r="N66">
            <v>5.2309274413992737E-3</v>
          </cell>
          <cell r="O66">
            <v>4.4000000000000003E-3</v>
          </cell>
        </row>
      </sheetData>
      <sheetData sheetId="5"/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80.049437999999981</v>
          </cell>
          <cell r="CI112">
            <v>85.299437999999981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83.678238000000007</v>
          </cell>
          <cell r="CO112">
            <v>74.816237999999998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5.2441620000000002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83.405237999999997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82.279637999999991</v>
          </cell>
          <cell r="CI113">
            <v>87.529637999999991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85.748837999999992</v>
          </cell>
          <cell r="CO113">
            <v>77.43283799999999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5.290362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85.475837999999996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83.72750400000001</v>
          </cell>
          <cell r="CI114">
            <v>88.97750400000001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87.226103999999992</v>
          </cell>
          <cell r="CO114">
            <v>78.805104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5.4594959999999997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86.95310400000001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81.86518199999999</v>
          </cell>
          <cell r="CI115">
            <v>87.11518199999999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86.690981999999991</v>
          </cell>
          <cell r="CO115">
            <v>78.122982000000007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5.6796179999999996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86.417982000000009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82.307988000000009</v>
          </cell>
          <cell r="CI116">
            <v>87.032988000000017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87.070788000000007</v>
          </cell>
          <cell r="CO116">
            <v>78.50278800000001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5.3544119999999999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86.797788000000011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69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70.05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70.13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69.77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69.959999999999994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66.92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66.72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67.28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68.3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69.39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70.25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71.290000000000006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69.739999999999995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70.66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69.989999999999995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67.92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67.75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66.94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67.92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66.819999999999993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66.61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68.45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68.75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68.86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69.290000000000006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68.739999999999995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68.05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68.180000000000007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67.709999999999994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67.91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68.489999999999995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67.98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66.98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67.08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67.72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68.44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69.14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69.87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70.37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69.180000000000007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70.05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69.7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68.42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68.59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69.36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69.33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69.44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70.12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70.87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71.790000000000006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72.7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73.2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73.11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73.16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72.84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74.02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</sheetData>
      <sheetData sheetId="10"/>
      <sheetData sheetId="11"/>
      <sheetData sheetId="12"/>
      <sheetData sheetId="13"/>
      <sheetData sheetId="14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>
        <row r="7">
          <cell r="B7" t="str">
            <v>Gastos de Inspección US$</v>
          </cell>
          <cell r="I7" t="str">
            <v>Tarifas APM TERMINALS (US$/TM)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B10">
            <v>45413</v>
          </cell>
          <cell r="C10">
            <v>1.6000000000000001E-3</v>
          </cell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0AA0A-26F8-4262-AB11-F2D9C8DEDCD1}">
  <sheetPr>
    <tabColor rgb="FF002060"/>
  </sheetPr>
  <dimension ref="A1:Y70"/>
  <sheetViews>
    <sheetView showGridLines="0" tabSelected="1" zoomScale="60" zoomScaleNormal="60" workbookViewId="0">
      <selection activeCell="T11" sqref="T11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46</v>
      </c>
      <c r="G5" s="13" t="s">
        <v>47</v>
      </c>
      <c r="H5" s="14">
        <v>45653</v>
      </c>
      <c r="I5" s="13" t="s">
        <v>48</v>
      </c>
      <c r="J5" s="15">
        <v>45667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45670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49</v>
      </c>
      <c r="G10" s="31" t="s">
        <v>50</v>
      </c>
      <c r="H10" s="31" t="s">
        <v>7</v>
      </c>
      <c r="I10" s="31" t="s">
        <v>8</v>
      </c>
      <c r="J10" s="32" t="s">
        <v>9</v>
      </c>
      <c r="K10" s="32" t="s">
        <v>10</v>
      </c>
      <c r="L10" s="31" t="s">
        <v>11</v>
      </c>
      <c r="M10" s="33" t="s">
        <v>12</v>
      </c>
      <c r="N10" s="31" t="s">
        <v>13</v>
      </c>
      <c r="O10" s="34" t="s">
        <v>14</v>
      </c>
    </row>
    <row r="11" spans="1:25" s="35" customFormat="1" ht="24" customHeight="1" x14ac:dyDescent="0.25">
      <c r="B11" s="36" t="s">
        <v>15</v>
      </c>
      <c r="C11" s="36"/>
      <c r="D11" s="37">
        <v>43.07109923019658</v>
      </c>
      <c r="E11" s="37" t="e">
        <v>#REF!</v>
      </c>
      <c r="F11" s="37">
        <v>85.484010478759174</v>
      </c>
      <c r="G11" s="37">
        <v>81.433178142457294</v>
      </c>
      <c r="H11" s="37">
        <v>74.077192543897425</v>
      </c>
      <c r="I11" s="37">
        <v>95.514930000000007</v>
      </c>
      <c r="J11" s="37">
        <v>91.876679999999993</v>
      </c>
      <c r="K11" s="37">
        <v>91.161860100755661</v>
      </c>
      <c r="L11" s="37">
        <v>68.142499999999998</v>
      </c>
      <c r="M11" s="37">
        <v>67.041913907284794</v>
      </c>
      <c r="N11" s="37">
        <v>74.035080000000008</v>
      </c>
      <c r="O11" s="37">
        <v>161.48727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16</v>
      </c>
      <c r="C12" s="38"/>
      <c r="D12" s="37">
        <v>39.560587500000004</v>
      </c>
      <c r="E12" s="37" t="e">
        <v>#REF!</v>
      </c>
      <c r="F12" s="37">
        <v>83.72980583333333</v>
      </c>
      <c r="G12" s="37">
        <v>78.883513333333354</v>
      </c>
      <c r="H12" s="37">
        <v>78.883513333333354</v>
      </c>
      <c r="I12" s="37">
        <v>95.514930000000007</v>
      </c>
      <c r="J12" s="39">
        <v>91.876679999999993</v>
      </c>
      <c r="K12" s="39">
        <v>91.876679999999993</v>
      </c>
      <c r="L12" s="37">
        <v>68.142499999999998</v>
      </c>
      <c r="M12" s="37">
        <v>68.142499999999998</v>
      </c>
      <c r="N12" s="37">
        <v>74.035080000000008</v>
      </c>
      <c r="O12" s="37">
        <v>161.48727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17</v>
      </c>
      <c r="C13" s="38"/>
      <c r="D13" s="40"/>
      <c r="E13" s="37" t="e">
        <v>#REF!</v>
      </c>
      <c r="F13" s="37">
        <v>1.75420464542585</v>
      </c>
      <c r="G13" s="37">
        <v>2.5496648091239367</v>
      </c>
      <c r="H13" s="37">
        <v>-4.8063207894359241</v>
      </c>
      <c r="I13" s="40"/>
      <c r="J13" s="39"/>
      <c r="K13" s="39">
        <v>-0.71481989924433298</v>
      </c>
      <c r="L13" s="37"/>
      <c r="M13" s="37">
        <v>-1.1005860927152009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18</v>
      </c>
      <c r="C14" s="38"/>
      <c r="D14" s="37">
        <v>3.5105117301965749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19</v>
      </c>
      <c r="C15" s="38"/>
      <c r="D15" s="37">
        <v>9.9671747415943468</v>
      </c>
      <c r="E15" s="37" t="e">
        <v>#REF!</v>
      </c>
      <c r="F15" s="37">
        <v>5.3320820712842112</v>
      </c>
      <c r="G15" s="37">
        <v>5.3320820712842112</v>
      </c>
      <c r="H15" s="37">
        <v>5.3320820712842112</v>
      </c>
      <c r="I15" s="37">
        <v>5.6562028974078951</v>
      </c>
      <c r="J15" s="39">
        <v>5.9344337543618426</v>
      </c>
      <c r="K15" s="39">
        <v>5.9344337543618426</v>
      </c>
      <c r="L15" s="37">
        <v>5.2537495481250005</v>
      </c>
      <c r="M15" s="37">
        <v>5.2537495481250005</v>
      </c>
      <c r="N15" s="37">
        <v>7.1647218024723172</v>
      </c>
      <c r="O15" s="37">
        <v>8.0218294932723815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20</v>
      </c>
      <c r="C16" s="38"/>
      <c r="D16" s="37">
        <v>7.6905497259096844E-2</v>
      </c>
      <c r="E16" s="37" t="e">
        <v>#REF!</v>
      </c>
      <c r="F16" s="37">
        <v>2.6336666839512579E-2</v>
      </c>
      <c r="G16" s="37">
        <v>2.5161892041290466E-2</v>
      </c>
      <c r="H16" s="37">
        <v>2.3028869541290464E-2</v>
      </c>
      <c r="I16" s="37">
        <v>3.9659084095783899E-2</v>
      </c>
      <c r="J16" s="39">
        <v>9.1942446929100127E-2</v>
      </c>
      <c r="K16" s="39">
        <v>9.1270516223810452E-2</v>
      </c>
      <c r="L16" s="37">
        <v>2.8771329822865E-2</v>
      </c>
      <c r="M16" s="37">
        <v>2.8339900074520637E-2</v>
      </c>
      <c r="N16" s="37">
        <v>1.6239960360494465E-2</v>
      </c>
      <c r="O16" s="37">
        <v>3.8987092883452645E-2</v>
      </c>
      <c r="W16"/>
      <c r="X16"/>
      <c r="Y16"/>
    </row>
    <row r="17" spans="1:25" s="35" customFormat="1" ht="24" customHeight="1" x14ac:dyDescent="0.25">
      <c r="B17" s="38" t="s">
        <v>21</v>
      </c>
      <c r="C17" s="38"/>
      <c r="D17" s="37">
        <v>8.9634683012326674E-2</v>
      </c>
      <c r="E17" s="37" t="e">
        <v>#REF!</v>
      </c>
      <c r="F17" s="37">
        <v>8.4458966071540353E-2</v>
      </c>
      <c r="G17" s="37">
        <v>8.0691584822069437E-2</v>
      </c>
      <c r="H17" s="37">
        <v>7.3851202322069417E-2</v>
      </c>
      <c r="I17" s="37">
        <v>0.13961616339842289</v>
      </c>
      <c r="J17" s="39">
        <v>2.2496556163503226E-2</v>
      </c>
      <c r="K17" s="39">
        <v>2.2332147586677027E-2</v>
      </c>
      <c r="L17" s="37">
        <v>0</v>
      </c>
      <c r="M17" s="37">
        <v>0</v>
      </c>
      <c r="N17" s="37">
        <v>0.16321160162296938</v>
      </c>
      <c r="O17" s="37">
        <v>0.15764346252874331</v>
      </c>
      <c r="W17"/>
      <c r="X17"/>
      <c r="Y17"/>
    </row>
    <row r="18" spans="1:25" s="35" customFormat="1" ht="24" customHeight="1" x14ac:dyDescent="0.25">
      <c r="B18" s="42" t="s">
        <v>22</v>
      </c>
      <c r="C18" s="38"/>
      <c r="D18" s="37">
        <v>53.204814152062355</v>
      </c>
      <c r="E18" s="37" t="e">
        <v>#REF!</v>
      </c>
      <c r="F18" s="37">
        <v>90.926888182954428</v>
      </c>
      <c r="G18" s="37">
        <v>86.871113690604858</v>
      </c>
      <c r="H18" s="37">
        <v>79.506154687044997</v>
      </c>
      <c r="I18" s="37">
        <v>101.35040814490212</v>
      </c>
      <c r="J18" s="37">
        <v>97.92555275745444</v>
      </c>
      <c r="K18" s="37">
        <v>97.209896518928005</v>
      </c>
      <c r="L18" s="37">
        <v>73.425020877947858</v>
      </c>
      <c r="M18" s="37">
        <v>72.324003355484322</v>
      </c>
      <c r="N18" s="37">
        <v>81.379253364455792</v>
      </c>
      <c r="O18" s="37">
        <v>169.70573004868456</v>
      </c>
      <c r="W18"/>
      <c r="X18"/>
      <c r="Y18"/>
    </row>
    <row r="19" spans="1:25" s="35" customFormat="1" ht="24" customHeight="1" x14ac:dyDescent="0.25">
      <c r="B19" s="38" t="s">
        <v>23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24</v>
      </c>
      <c r="C20" s="38"/>
      <c r="D20" s="37">
        <v>1.3964243488795831</v>
      </c>
      <c r="E20" s="37" t="e">
        <v>#REF!</v>
      </c>
      <c r="F20" s="37">
        <v>1.6509295858693283</v>
      </c>
      <c r="G20" s="37">
        <v>1.6278941783062111</v>
      </c>
      <c r="H20" s="37">
        <v>1.955931902192857</v>
      </c>
      <c r="I20" s="37">
        <v>1.6859833180209105</v>
      </c>
      <c r="J20" s="39">
        <v>1.5758198343636904</v>
      </c>
      <c r="K20" s="39">
        <v>1.5712552873747225</v>
      </c>
      <c r="L20" s="37">
        <v>1.6457425126547727</v>
      </c>
      <c r="M20" s="37">
        <v>1.6425541379539934</v>
      </c>
      <c r="N20" s="37">
        <v>2.0591321250600565</v>
      </c>
      <c r="O20" s="37">
        <v>3.3387763364494765</v>
      </c>
      <c r="W20"/>
      <c r="X20"/>
      <c r="Y20"/>
    </row>
    <row r="21" spans="1:25" s="35" customFormat="1" ht="24" customHeight="1" x14ac:dyDescent="0.25">
      <c r="B21" s="38" t="s">
        <v>25</v>
      </c>
      <c r="C21" s="38"/>
      <c r="D21" s="37">
        <v>2.36</v>
      </c>
      <c r="E21" s="37" t="e">
        <v>#REF!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W21"/>
      <c r="X21"/>
      <c r="Y21"/>
    </row>
    <row r="22" spans="1:25" s="35" customFormat="1" ht="24" customHeight="1" x14ac:dyDescent="0.25">
      <c r="B22" s="38" t="s">
        <v>26</v>
      </c>
      <c r="C22" s="38"/>
      <c r="D22" s="37">
        <v>0.25173709261163574</v>
      </c>
      <c r="E22" s="37" t="e">
        <v>#REF!</v>
      </c>
      <c r="F22" s="37">
        <v>0.51044205607859683</v>
      </c>
      <c r="G22" s="37">
        <v>0.49293818169895437</v>
      </c>
      <c r="H22" s="37">
        <v>0.4623001699819404</v>
      </c>
      <c r="I22" s="37">
        <v>0.46530349782730146</v>
      </c>
      <c r="J22" s="39">
        <v>0.52753631359513808</v>
      </c>
      <c r="K22" s="39">
        <v>0.52435333704203668</v>
      </c>
      <c r="L22" s="37">
        <v>0.38704459034300526</v>
      </c>
      <c r="M22" s="37">
        <v>0.38610667017516498</v>
      </c>
      <c r="N22" s="37">
        <v>0.45082912727459912</v>
      </c>
      <c r="O22" s="37">
        <v>0.77493433918701271</v>
      </c>
      <c r="W22"/>
      <c r="X22"/>
      <c r="Y22"/>
    </row>
    <row r="23" spans="1:25" s="43" customFormat="1" ht="30" customHeight="1" x14ac:dyDescent="0.25">
      <c r="B23" s="44" t="s">
        <v>27</v>
      </c>
      <c r="C23" s="45"/>
      <c r="D23" s="46">
        <v>57.212975593553573</v>
      </c>
      <c r="E23" s="46" t="e">
        <v>#REF!</v>
      </c>
      <c r="F23" s="46">
        <v>95.337359824902364</v>
      </c>
      <c r="G23" s="46">
        <v>91.241046050610024</v>
      </c>
      <c r="H23" s="46">
        <v>84.173486759219799</v>
      </c>
      <c r="I23" s="46">
        <v>105.75079496075034</v>
      </c>
      <c r="J23" s="46">
        <v>102.27800890541326</v>
      </c>
      <c r="K23" s="46">
        <v>101.55460514334477</v>
      </c>
      <c r="L23" s="46">
        <v>77.706907980945644</v>
      </c>
      <c r="M23" s="46">
        <v>76.601764163613481</v>
      </c>
      <c r="N23" s="46">
        <v>86.18531461679045</v>
      </c>
      <c r="O23" s="46">
        <v>176.12144072432105</v>
      </c>
      <c r="S23" s="35"/>
      <c r="T23" s="35"/>
      <c r="U23" s="35"/>
      <c r="V23" s="35"/>
      <c r="W23"/>
      <c r="X23"/>
      <c r="Y23"/>
    </row>
    <row r="24" spans="1:25" s="35" customFormat="1" ht="22.5" customHeight="1" x14ac:dyDescent="0.25">
      <c r="B24" s="47"/>
      <c r="C24" s="7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W24"/>
      <c r="X24"/>
      <c r="Y24"/>
    </row>
    <row r="25" spans="1:25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S25" s="35"/>
      <c r="T25" s="35"/>
      <c r="U25" s="35"/>
    </row>
    <row r="26" spans="1:25" ht="15.75" x14ac:dyDescent="0.25">
      <c r="A26" s="1"/>
      <c r="B26" s="52" t="s">
        <v>28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75" x14ac:dyDescent="0.25">
      <c r="A27" s="1"/>
      <c r="B27" s="55" t="s">
        <v>29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75" x14ac:dyDescent="0.25">
      <c r="A28" s="1"/>
      <c r="B28" s="9" t="s">
        <v>30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  <c r="S28" s="35"/>
      <c r="T28" s="35"/>
      <c r="U28" s="35"/>
    </row>
    <row r="29" spans="1:25" ht="15.75" x14ac:dyDescent="0.25">
      <c r="A29" s="1"/>
      <c r="B29" s="55" t="s">
        <v>31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75" x14ac:dyDescent="0.25">
      <c r="A30" s="1"/>
      <c r="B30" s="55" t="s">
        <v>32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75" x14ac:dyDescent="0.25">
      <c r="A31" s="1"/>
      <c r="B31" s="55" t="s">
        <v>33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75" x14ac:dyDescent="0.25">
      <c r="A32" s="1"/>
      <c r="B32" s="55" t="s">
        <v>34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75" x14ac:dyDescent="0.25">
      <c r="A33" s="1"/>
      <c r="B33" s="55" t="s">
        <v>35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75" x14ac:dyDescent="0.25">
      <c r="A34" s="1"/>
      <c r="B34" s="55" t="s">
        <v>36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75" x14ac:dyDescent="0.25">
      <c r="A35" s="1"/>
      <c r="B35" s="55" t="s">
        <v>37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75" x14ac:dyDescent="0.25">
      <c r="A36" s="1"/>
      <c r="B36" s="55" t="s">
        <v>38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75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75" x14ac:dyDescent="0.25">
      <c r="A38" s="1"/>
      <c r="B38" s="57" t="s">
        <v>39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ht="15.75" customHeight="1" x14ac:dyDescent="0.25">
      <c r="A39" s="1"/>
      <c r="B39" s="53" t="s">
        <v>40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  <c r="S39" s="35"/>
      <c r="T39" s="35"/>
      <c r="U39" s="35"/>
    </row>
    <row r="40" spans="1:21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21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21" x14ac:dyDescent="0.25">
      <c r="A42" s="1"/>
    </row>
    <row r="43" spans="1:21" x14ac:dyDescent="0.25">
      <c r="A43" s="1"/>
    </row>
    <row r="44" spans="1:21" ht="54.75" customHeight="1" x14ac:dyDescent="0.25">
      <c r="A44" s="1"/>
      <c r="B44" s="58" t="s">
        <v>41</v>
      </c>
      <c r="C44" s="59">
        <v>45670</v>
      </c>
      <c r="D44" s="31" t="str">
        <f>D10</f>
        <v>GLP                    70/30</v>
      </c>
      <c r="E44" s="31" t="str">
        <f t="shared" ref="E44:O44" si="0">E10</f>
        <v>Gasolina 97</v>
      </c>
      <c r="F44" s="31" t="str">
        <f>F10</f>
        <v>Gasolina Premium</v>
      </c>
      <c r="G44" s="31" t="str">
        <f t="shared" si="0"/>
        <v>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21" ht="18.75" x14ac:dyDescent="0.25">
      <c r="B45" s="60" t="s">
        <v>15</v>
      </c>
      <c r="C45" s="60"/>
      <c r="D45" s="61">
        <v>43.07109923019658</v>
      </c>
      <c r="E45" s="61" t="e">
        <v>#REF!</v>
      </c>
      <c r="F45" s="61">
        <v>85.484010478759174</v>
      </c>
      <c r="G45" s="61">
        <v>81.433178142457294</v>
      </c>
      <c r="H45" s="61">
        <v>74.077192543897425</v>
      </c>
      <c r="I45" s="61">
        <v>95.514930000000007</v>
      </c>
      <c r="J45" s="61">
        <v>91.876679999999993</v>
      </c>
      <c r="K45" s="61">
        <v>91.161860100755661</v>
      </c>
      <c r="L45" s="61">
        <v>68.142499999999998</v>
      </c>
      <c r="M45" s="61">
        <v>67.041913907284794</v>
      </c>
      <c r="N45" s="61">
        <v>74.035080000000008</v>
      </c>
      <c r="O45" s="61">
        <v>161.48727</v>
      </c>
    </row>
    <row r="46" spans="1:21" ht="18.75" x14ac:dyDescent="0.25">
      <c r="B46" s="62" t="s">
        <v>42</v>
      </c>
      <c r="C46" s="62"/>
      <c r="D46" s="61">
        <v>9.9671747415943468</v>
      </c>
      <c r="E46" s="61" t="e">
        <v>#REF!</v>
      </c>
      <c r="F46" s="61">
        <v>5.3320820712842112</v>
      </c>
      <c r="G46" s="61">
        <v>5.3320820712842112</v>
      </c>
      <c r="H46" s="61">
        <v>5.3320820712842112</v>
      </c>
      <c r="I46" s="61">
        <v>5.6562028974078951</v>
      </c>
      <c r="J46" s="61">
        <v>5.9344337543618426</v>
      </c>
      <c r="K46" s="61">
        <v>5.9344337543618426</v>
      </c>
      <c r="L46" s="61">
        <v>5.2537495481250005</v>
      </c>
      <c r="M46" s="61">
        <v>5.2537495481250005</v>
      </c>
      <c r="N46" s="61">
        <v>7.1647218024723172</v>
      </c>
      <c r="O46" s="61">
        <v>8.0218294932723815</v>
      </c>
    </row>
    <row r="47" spans="1:21" ht="18.75" x14ac:dyDescent="0.25">
      <c r="B47" s="62" t="s">
        <v>43</v>
      </c>
      <c r="C47" s="62"/>
      <c r="D47" s="61">
        <v>0.16654018027142353</v>
      </c>
      <c r="E47" s="61" t="e">
        <v>#REF!</v>
      </c>
      <c r="F47" s="61">
        <v>0.11079563291105293</v>
      </c>
      <c r="G47" s="61">
        <v>0.1058534768633599</v>
      </c>
      <c r="H47" s="61">
        <v>9.6880071863359882E-2</v>
      </c>
      <c r="I47" s="61">
        <v>0.17927524749420679</v>
      </c>
      <c r="J47" s="61">
        <v>0.11443900309260335</v>
      </c>
      <c r="K47" s="61">
        <v>0.11360266381048748</v>
      </c>
      <c r="L47" s="61">
        <v>2.8771329822865E-2</v>
      </c>
      <c r="M47" s="61">
        <v>2.8339900074520637E-2</v>
      </c>
      <c r="N47" s="61">
        <v>0.17945156198346385</v>
      </c>
      <c r="O47" s="61">
        <v>0.19663055541219596</v>
      </c>
    </row>
    <row r="48" spans="1:21" ht="18.75" x14ac:dyDescent="0.25">
      <c r="B48" s="63" t="s">
        <v>22</v>
      </c>
      <c r="C48" s="63"/>
      <c r="D48" s="61">
        <v>53.204814152062355</v>
      </c>
      <c r="E48" s="61" t="e">
        <v>#REF!</v>
      </c>
      <c r="F48" s="61">
        <v>90.926888182954428</v>
      </c>
      <c r="G48" s="61">
        <v>86.871113690604858</v>
      </c>
      <c r="H48" s="61">
        <v>79.506154687044997</v>
      </c>
      <c r="I48" s="61">
        <v>101.35040814490212</v>
      </c>
      <c r="J48" s="61">
        <v>97.92555275745444</v>
      </c>
      <c r="K48" s="61">
        <v>97.209896518928005</v>
      </c>
      <c r="L48" s="61">
        <v>73.425020877947858</v>
      </c>
      <c r="M48" s="61">
        <v>72.324003355484322</v>
      </c>
      <c r="N48" s="61">
        <v>81.379253364455792</v>
      </c>
      <c r="O48" s="61">
        <v>169.70573004868456</v>
      </c>
    </row>
    <row r="49" spans="2:24" ht="18.75" x14ac:dyDescent="0.25">
      <c r="B49" s="62" t="s">
        <v>23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24" ht="18.75" x14ac:dyDescent="0.25">
      <c r="B50" s="63" t="s">
        <v>24</v>
      </c>
      <c r="C50" s="63"/>
      <c r="D50" s="61">
        <v>1.3964243488795831</v>
      </c>
      <c r="E50" s="61" t="e">
        <v>#REF!</v>
      </c>
      <c r="F50" s="61">
        <v>1.6509295858693283</v>
      </c>
      <c r="G50" s="61">
        <v>1.6278941783062111</v>
      </c>
      <c r="H50" s="61">
        <v>1.955931902192857</v>
      </c>
      <c r="I50" s="61">
        <v>1.6859833180209105</v>
      </c>
      <c r="J50" s="61">
        <v>1.5758198343636904</v>
      </c>
      <c r="K50" s="61">
        <v>1.5712552873747225</v>
      </c>
      <c r="L50" s="61">
        <v>1.6457425126547727</v>
      </c>
      <c r="M50" s="61">
        <v>1.6425541379539934</v>
      </c>
      <c r="N50" s="61">
        <v>2.0591321250600565</v>
      </c>
      <c r="O50" s="61">
        <v>3.3387763364494765</v>
      </c>
    </row>
    <row r="51" spans="2:24" ht="18.75" x14ac:dyDescent="0.25">
      <c r="B51" s="63" t="s">
        <v>25</v>
      </c>
      <c r="C51" s="63"/>
      <c r="D51" s="61">
        <v>2.36</v>
      </c>
      <c r="E51" s="61" t="e">
        <v>#REF!</v>
      </c>
      <c r="F51" s="61">
        <v>2.2490999999999999</v>
      </c>
      <c r="G51" s="61">
        <v>2.2490999999999999</v>
      </c>
      <c r="H51" s="61">
        <v>2.2490999999999999</v>
      </c>
      <c r="I51" s="61">
        <v>2.2490999999999999</v>
      </c>
      <c r="J51" s="61">
        <v>2.2490999999999999</v>
      </c>
      <c r="K51" s="61">
        <v>2.2490999999999999</v>
      </c>
      <c r="L51" s="61">
        <v>2.2490999999999999</v>
      </c>
      <c r="M51" s="61">
        <v>2.2490999999999999</v>
      </c>
      <c r="N51" s="61">
        <v>2.2961</v>
      </c>
      <c r="O51" s="61">
        <v>2.302</v>
      </c>
    </row>
    <row r="52" spans="2:24" ht="18.75" x14ac:dyDescent="0.25">
      <c r="B52" s="63" t="s">
        <v>26</v>
      </c>
      <c r="C52" s="63"/>
      <c r="D52" s="61">
        <v>0.25173709261163574</v>
      </c>
      <c r="E52" s="61" t="e">
        <v>#REF!</v>
      </c>
      <c r="F52" s="61">
        <v>0.51044205607859683</v>
      </c>
      <c r="G52" s="61">
        <v>0.49293818169895437</v>
      </c>
      <c r="H52" s="61">
        <v>0.4623001699819404</v>
      </c>
      <c r="I52" s="61">
        <v>0.46530349782730146</v>
      </c>
      <c r="J52" s="61">
        <v>0.52753631359513808</v>
      </c>
      <c r="K52" s="61">
        <v>0.52435333704203668</v>
      </c>
      <c r="L52" s="61">
        <v>0.38704459034300526</v>
      </c>
      <c r="M52" s="61">
        <v>0.38610667017516498</v>
      </c>
      <c r="N52" s="61">
        <v>0.45082912727459912</v>
      </c>
      <c r="O52" s="61">
        <v>0.77493433918701271</v>
      </c>
    </row>
    <row r="53" spans="2:24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24" ht="18.75" x14ac:dyDescent="0.25">
      <c r="B54" s="65" t="s">
        <v>44</v>
      </c>
      <c r="C54" s="65"/>
      <c r="D54" s="66">
        <v>57.212975593553573</v>
      </c>
      <c r="E54" s="66" t="e">
        <v>#REF!</v>
      </c>
      <c r="F54" s="66">
        <v>95.337359824902364</v>
      </c>
      <c r="G54" s="66">
        <v>91.241046050610024</v>
      </c>
      <c r="H54" s="66">
        <v>84.173486759219799</v>
      </c>
      <c r="I54" s="66">
        <v>105.75079496075034</v>
      </c>
      <c r="J54" s="66">
        <v>102.27800890541326</v>
      </c>
      <c r="K54" s="66">
        <v>101.55460514334477</v>
      </c>
      <c r="L54" s="66">
        <v>77.706907980945644</v>
      </c>
      <c r="M54" s="66">
        <v>76.601764163613481</v>
      </c>
      <c r="N54" s="66">
        <v>86.18531461679045</v>
      </c>
      <c r="O54" s="66">
        <v>176.12144072432105</v>
      </c>
    </row>
    <row r="56" spans="2:24" ht="21" x14ac:dyDescent="0.35">
      <c r="C56" s="67"/>
      <c r="D56" s="67"/>
    </row>
    <row r="58" spans="2:24" ht="51.75" customHeight="1" x14ac:dyDescent="0.25">
      <c r="B58" s="58"/>
      <c r="C58" s="59"/>
      <c r="D58" s="31" t="str">
        <f>D44</f>
        <v>GLP                    70/30</v>
      </c>
      <c r="E58" s="31" t="str">
        <f t="shared" ref="E58:O58" si="1">E44</f>
        <v>Gasolina 97</v>
      </c>
      <c r="F58" s="31" t="str">
        <f t="shared" si="1"/>
        <v>Gasolina Premium</v>
      </c>
      <c r="G58" s="31" t="str">
        <f t="shared" si="1"/>
        <v>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  <c r="S58" s="68"/>
      <c r="T58" s="68"/>
      <c r="U58" s="68"/>
      <c r="V58" s="68"/>
      <c r="W58" s="68"/>
      <c r="X58" s="68"/>
    </row>
    <row r="59" spans="2:24" ht="18.75" x14ac:dyDescent="0.25">
      <c r="B59" s="60" t="s">
        <v>15</v>
      </c>
      <c r="C59" s="60"/>
      <c r="D59" s="69">
        <v>0.75282047093963045</v>
      </c>
      <c r="E59" s="69" t="e">
        <v>#REF!</v>
      </c>
      <c r="F59" s="69">
        <v>0.89664755386304007</v>
      </c>
      <c r="G59" s="69">
        <v>0.89250596817234584</v>
      </c>
      <c r="H59" s="69">
        <v>0.88005374846591478</v>
      </c>
      <c r="I59" s="69">
        <v>0.90320767834842852</v>
      </c>
      <c r="J59" s="69">
        <v>0.89830336925083853</v>
      </c>
      <c r="K59" s="69">
        <v>0.89766347840238547</v>
      </c>
      <c r="L59" s="69">
        <v>0.87691688899407871</v>
      </c>
      <c r="M59" s="69">
        <v>0.87520065156841775</v>
      </c>
      <c r="N59" s="69">
        <v>0.85902198453629175</v>
      </c>
      <c r="O59" s="69">
        <v>0.91690863608578133</v>
      </c>
    </row>
    <row r="60" spans="2:24" ht="18.75" x14ac:dyDescent="0.25">
      <c r="B60" s="62" t="s">
        <v>42</v>
      </c>
      <c r="C60" s="62"/>
      <c r="D60" s="70">
        <v>0.17421178741693327</v>
      </c>
      <c r="E60" s="70" t="e">
        <v>#REF!</v>
      </c>
      <c r="F60" s="70">
        <v>5.5928568622806117E-2</v>
      </c>
      <c r="G60" s="70">
        <v>5.8439510528261442E-2</v>
      </c>
      <c r="H60" s="70">
        <v>6.3346337149330106E-2</v>
      </c>
      <c r="I60" s="70">
        <v>5.3486150146740817E-2</v>
      </c>
      <c r="J60" s="70">
        <v>5.8022578048522719E-2</v>
      </c>
      <c r="K60" s="70">
        <v>5.8435890189178157E-2</v>
      </c>
      <c r="L60" s="70">
        <v>6.7609813395396734E-2</v>
      </c>
      <c r="M60" s="70">
        <v>6.8585229145683019E-2</v>
      </c>
      <c r="N60" s="70">
        <v>8.313158493798084E-2</v>
      </c>
      <c r="O60" s="70">
        <v>4.5547148946100048E-2</v>
      </c>
    </row>
    <row r="61" spans="2:24" ht="18.75" x14ac:dyDescent="0.25">
      <c r="B61" s="62" t="s">
        <v>43</v>
      </c>
      <c r="C61" s="62"/>
      <c r="D61" s="70">
        <v>2.9108812912396103E-3</v>
      </c>
      <c r="E61" s="70" t="e">
        <v>#REF!</v>
      </c>
      <c r="F61" s="70">
        <v>1.1621428694327323E-3</v>
      </c>
      <c r="G61" s="70">
        <v>1.1601519430700584E-3</v>
      </c>
      <c r="H61" s="70">
        <v>1.1509570957953491E-3</v>
      </c>
      <c r="I61" s="70">
        <v>1.6952614640934399E-3</v>
      </c>
      <c r="J61" s="70">
        <v>1.1189013583402527E-3</v>
      </c>
      <c r="K61" s="70">
        <v>1.1186362612521294E-3</v>
      </c>
      <c r="L61" s="70">
        <v>3.7025446733667439E-4</v>
      </c>
      <c r="M61" s="70">
        <v>3.6996406523992747E-4</v>
      </c>
      <c r="N61" s="70">
        <v>2.0821593885381427E-3</v>
      </c>
      <c r="O61" s="70">
        <v>1.1164487106369823E-3</v>
      </c>
    </row>
    <row r="62" spans="2:24" ht="18.75" x14ac:dyDescent="0.25">
      <c r="B62" s="63" t="s">
        <v>22</v>
      </c>
      <c r="C62" s="63"/>
      <c r="D62" s="70">
        <v>0.9299431396478034</v>
      </c>
      <c r="E62" s="70" t="e">
        <v>#REF!</v>
      </c>
      <c r="F62" s="70">
        <v>0.95373826535527884</v>
      </c>
      <c r="G62" s="70">
        <v>0.95210563064367726</v>
      </c>
      <c r="H62" s="70">
        <v>0.94455104271104018</v>
      </c>
      <c r="I62" s="70">
        <v>0.95838908995926286</v>
      </c>
      <c r="J62" s="70">
        <v>0.95744484865770152</v>
      </c>
      <c r="K62" s="70">
        <v>0.95721800485281594</v>
      </c>
      <c r="L62" s="70">
        <v>0.94489695685681208</v>
      </c>
      <c r="M62" s="70">
        <v>0.94415584477934078</v>
      </c>
      <c r="N62" s="70">
        <v>0.94423572886281082</v>
      </c>
      <c r="O62" s="70">
        <v>0.96357223374251832</v>
      </c>
    </row>
    <row r="63" spans="2:24" ht="18.75" x14ac:dyDescent="0.25">
      <c r="B63" s="62" t="s">
        <v>45</v>
      </c>
      <c r="C63" s="62"/>
      <c r="D63" s="70">
        <v>0</v>
      </c>
      <c r="E63" s="70" t="e">
        <v>#REF!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24" ht="18.75" x14ac:dyDescent="0.25">
      <c r="B64" s="63" t="s">
        <v>24</v>
      </c>
      <c r="C64" s="63"/>
      <c r="D64" s="70">
        <v>2.4407476352915371E-2</v>
      </c>
      <c r="E64" s="70" t="e">
        <v>#REF!</v>
      </c>
      <c r="F64" s="70">
        <v>1.7316711821068295E-2</v>
      </c>
      <c r="G64" s="70">
        <v>1.7841686924580446E-2</v>
      </c>
      <c r="H64" s="70">
        <v>2.3236911971911599E-2</v>
      </c>
      <c r="I64" s="70">
        <v>1.5942984812990457E-2</v>
      </c>
      <c r="J64" s="70">
        <v>1.5407220488824818E-2</v>
      </c>
      <c r="K64" s="70">
        <v>1.5472023992972931E-2</v>
      </c>
      <c r="L64" s="70">
        <v>2.1178844396412246E-2</v>
      </c>
      <c r="M64" s="70">
        <v>2.1442771663139074E-2</v>
      </c>
      <c r="N64" s="70">
        <v>2.3891914002004473E-2</v>
      </c>
      <c r="O64" s="70">
        <v>1.8957239520176243E-2</v>
      </c>
    </row>
    <row r="65" spans="2:15" ht="18.75" x14ac:dyDescent="0.25">
      <c r="B65" s="63" t="s">
        <v>25</v>
      </c>
      <c r="C65" s="63"/>
      <c r="D65" s="70">
        <v>4.124938399928129E-2</v>
      </c>
      <c r="E65" s="70" t="e">
        <v>#REF!</v>
      </c>
      <c r="F65" s="70">
        <v>2.3590961655857907E-2</v>
      </c>
      <c r="G65" s="70">
        <v>2.4650090034615102E-2</v>
      </c>
      <c r="H65" s="70">
        <v>2.6719815069959053E-2</v>
      </c>
      <c r="I65" s="70">
        <v>2.1267925227746596E-2</v>
      </c>
      <c r="J65" s="70">
        <v>2.1990064375226236E-2</v>
      </c>
      <c r="K65" s="70">
        <v>2.2146706166848714E-2</v>
      </c>
      <c r="L65" s="70">
        <v>2.8943372712133871E-2</v>
      </c>
      <c r="M65" s="70">
        <v>2.9360942591297949E-2</v>
      </c>
      <c r="N65" s="70">
        <v>2.6641429693785423E-2</v>
      </c>
      <c r="O65" s="70">
        <v>1.3070526737305478E-2</v>
      </c>
    </row>
    <row r="66" spans="2:15" ht="18.75" x14ac:dyDescent="0.25">
      <c r="B66" s="63" t="s">
        <v>26</v>
      </c>
      <c r="C66" s="63"/>
      <c r="D66" s="70">
        <v>4.4000000000000003E-3</v>
      </c>
      <c r="E66" s="70" t="e">
        <v>#REF!</v>
      </c>
      <c r="F66" s="70">
        <v>5.3540611677948737E-3</v>
      </c>
      <c r="G66" s="70">
        <v>5.4025923971271553E-3</v>
      </c>
      <c r="H66" s="70">
        <v>5.4922302470890947E-3</v>
      </c>
      <c r="I66" s="70">
        <v>4.3999999999999994E-3</v>
      </c>
      <c r="J66" s="70">
        <v>5.1578664782475758E-3</v>
      </c>
      <c r="K66" s="70">
        <v>5.1632649873623124E-3</v>
      </c>
      <c r="L66" s="70">
        <v>4.9808260346417554E-3</v>
      </c>
      <c r="M66" s="70">
        <v>5.0404409662221468E-3</v>
      </c>
      <c r="N66" s="70">
        <v>5.2309274413992737E-3</v>
      </c>
      <c r="O66" s="70">
        <v>4.4000000000000003E-3</v>
      </c>
    </row>
    <row r="67" spans="2:15" ht="18.75" x14ac:dyDescent="0.25">
      <c r="B67" s="65" t="s">
        <v>44</v>
      </c>
      <c r="C67" s="65"/>
      <c r="D67" s="71">
        <v>1</v>
      </c>
      <c r="E67" s="71" t="e">
        <v>#REF!</v>
      </c>
      <c r="F67" s="71">
        <v>1</v>
      </c>
      <c r="G67" s="71">
        <v>0.99999999999999989</v>
      </c>
      <c r="H67" s="71">
        <v>0.99999999999999989</v>
      </c>
      <c r="I67" s="71">
        <v>0.99999999999999989</v>
      </c>
      <c r="J67" s="71">
        <v>1.0000000000000002</v>
      </c>
      <c r="K67" s="71">
        <v>0.99999999999999989</v>
      </c>
      <c r="L67" s="71">
        <v>1</v>
      </c>
      <c r="M67" s="71">
        <v>1</v>
      </c>
      <c r="N67" s="71">
        <v>1</v>
      </c>
      <c r="O67" s="71">
        <v>1</v>
      </c>
    </row>
    <row r="70" spans="2:15" ht="23.25" x14ac:dyDescent="0.35">
      <c r="B70" s="72"/>
    </row>
  </sheetData>
  <mergeCells count="18">
    <mergeCell ref="B54:C54"/>
    <mergeCell ref="B59:C59"/>
    <mergeCell ref="B60:C60"/>
    <mergeCell ref="B61:C61"/>
    <mergeCell ref="B63:C63"/>
    <mergeCell ref="B67:C67"/>
    <mergeCell ref="B24:C24"/>
    <mergeCell ref="B45:C45"/>
    <mergeCell ref="B46:C46"/>
    <mergeCell ref="B47:C47"/>
    <mergeCell ref="B49:C49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2025-01-17T23:08:43Z</dcterms:created>
  <dcterms:modified xsi:type="dcterms:W3CDTF">2025-01-17T23:13:19Z</dcterms:modified>
</cp:coreProperties>
</file>